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V:\Projects\ANY\K6\074567.000\09_Design\Drawings\Hwy\115685\400-Engineering\Roadway\EngData\Quantities\"/>
    </mc:Choice>
  </mc:AlternateContent>
  <xr:revisionPtr revIDLastSave="0" documentId="13_ncr:1_{08D6819A-1CC1-414C-B9AD-68759D88F71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8" i="1"/>
  <c r="F9" i="1" s="1"/>
  <c r="F10" i="1" l="1"/>
  <c r="F7" i="1"/>
  <c r="F11" i="1"/>
  <c r="F12" i="1"/>
</calcChain>
</file>

<file path=xl/sharedStrings.xml><?xml version="1.0" encoding="utf-8"?>
<sst xmlns="http://schemas.openxmlformats.org/spreadsheetml/2006/main" count="21" uniqueCount="19">
  <si>
    <t>Total</t>
  </si>
  <si>
    <t>UNIT</t>
  </si>
  <si>
    <t>Item 659 - Topsoil (CY)</t>
  </si>
  <si>
    <t>CY</t>
  </si>
  <si>
    <t>Item 659 - Seeding and Mulching (SY)</t>
  </si>
  <si>
    <t>SY</t>
  </si>
  <si>
    <t>Item 659 - Repair Seeding And Mulching (SY)</t>
  </si>
  <si>
    <t>Item 659 - Inter-seeding (SY)</t>
  </si>
  <si>
    <t>Item 659 - Commercial Fertilizer (TON)</t>
  </si>
  <si>
    <t>TON</t>
  </si>
  <si>
    <t>Item 659 - Lime (ACRE)</t>
  </si>
  <si>
    <t>ACRE</t>
  </si>
  <si>
    <t>Item 659 - Water (M GAL)</t>
  </si>
  <si>
    <t>M GAL</t>
  </si>
  <si>
    <t>Notes:</t>
  </si>
  <si>
    <t>Calculated Seeding Area (SF)</t>
  </si>
  <si>
    <t>[Input CAD area or cross section strip method value]</t>
  </si>
  <si>
    <t>CAD Value</t>
  </si>
  <si>
    <t>14705.284  Sq.'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</si>
</sst>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2" fillId="2" borderId="9" applyNumberFormat="0" applyAlignment="0" applyProtection="0"/>
  </cellStyleXfs>
  <cellXfs count="15">
    <xf numFmtId="0" fontId="0" fillId="0" borderId="0" xfId="0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14" fontId="0" fillId="0" borderId="0" xfId="0" applyNumberFormat="1"/>
    <xf numFmtId="3" fontId="3" fillId="2" borderId="9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3" fontId="0" fillId="0" borderId="7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3" fontId="1" fillId="0" borderId="4" xfId="0" applyNumberFormat="1" applyFont="1" applyFill="1" applyBorder="1" applyAlignment="1">
      <alignment horizontal="center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14</xdr:row>
      <xdr:rowOff>57150</xdr:rowOff>
    </xdr:from>
    <xdr:to>
      <xdr:col>9</xdr:col>
      <xdr:colOff>227944</xdr:colOff>
      <xdr:row>27</xdr:row>
      <xdr:rowOff>180650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" y="1981200"/>
          <a:ext cx="5247619" cy="2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28</xdr:row>
      <xdr:rowOff>142875</xdr:rowOff>
    </xdr:from>
    <xdr:to>
      <xdr:col>8</xdr:col>
      <xdr:colOff>542304</xdr:colOff>
      <xdr:row>64</xdr:row>
      <xdr:rowOff>142018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0" y="4733925"/>
          <a:ext cx="4971429" cy="68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3"/>
  <sheetViews>
    <sheetView tabSelected="1" topLeftCell="A3" workbookViewId="0">
      <selection activeCell="M12" sqref="M12"/>
    </sheetView>
  </sheetViews>
  <sheetFormatPr defaultRowHeight="15" x14ac:dyDescent="0.25"/>
  <cols>
    <col min="2" max="2" width="10.28515625" bestFit="1" customWidth="1"/>
    <col min="4" max="4" width="9.7109375" bestFit="1" customWidth="1"/>
    <col min="5" max="5" width="10.140625" bestFit="1" customWidth="1"/>
  </cols>
  <sheetData>
    <row r="2" spans="2:14" x14ac:dyDescent="0.25">
      <c r="B2" t="s">
        <v>15</v>
      </c>
      <c r="D2" s="4"/>
      <c r="E2" s="5">
        <v>14710</v>
      </c>
      <c r="F2" t="s">
        <v>16</v>
      </c>
      <c r="L2" t="s">
        <v>17</v>
      </c>
      <c r="N2" t="s">
        <v>18</v>
      </c>
    </row>
    <row r="5" spans="2:14" ht="15.75" thickBot="1" x14ac:dyDescent="0.3">
      <c r="B5" s="6"/>
      <c r="C5" s="6"/>
      <c r="D5" s="6"/>
      <c r="E5" s="6"/>
      <c r="F5" s="6"/>
      <c r="G5" s="6"/>
      <c r="H5" s="6"/>
      <c r="I5" s="6"/>
    </row>
    <row r="6" spans="2:14" ht="15.75" thickBot="1" x14ac:dyDescent="0.3">
      <c r="F6" s="11" t="s">
        <v>0</v>
      </c>
      <c r="G6" s="11"/>
      <c r="H6" s="11"/>
      <c r="I6" s="1" t="s">
        <v>1</v>
      </c>
      <c r="L6" t="s">
        <v>14</v>
      </c>
    </row>
    <row r="7" spans="2:14" x14ac:dyDescent="0.25">
      <c r="B7" s="12" t="s">
        <v>2</v>
      </c>
      <c r="C7" s="13"/>
      <c r="D7" s="13"/>
      <c r="E7" s="13"/>
      <c r="F7" s="14">
        <f>111*((F8)/1000)</f>
        <v>181.48500000000001</v>
      </c>
      <c r="G7" s="14"/>
      <c r="H7" s="14"/>
      <c r="I7" s="2" t="s">
        <v>3</v>
      </c>
    </row>
    <row r="8" spans="2:14" x14ac:dyDescent="0.25">
      <c r="B8" s="7" t="s">
        <v>4</v>
      </c>
      <c r="C8" s="8"/>
      <c r="D8" s="8"/>
      <c r="E8" s="8"/>
      <c r="F8" s="9">
        <f>ROUNDUP(((E2)/9),0)</f>
        <v>1635</v>
      </c>
      <c r="G8" s="9"/>
      <c r="H8" s="9"/>
      <c r="I8" s="3" t="s">
        <v>5</v>
      </c>
    </row>
    <row r="9" spans="2:14" x14ac:dyDescent="0.25">
      <c r="B9" s="7" t="s">
        <v>6</v>
      </c>
      <c r="C9" s="8"/>
      <c r="D9" s="8"/>
      <c r="E9" s="8"/>
      <c r="F9" s="9">
        <f>ROUNDUP(((0.05*F8)),0)</f>
        <v>82</v>
      </c>
      <c r="G9" s="9"/>
      <c r="H9" s="9"/>
      <c r="I9" s="3" t="s">
        <v>5</v>
      </c>
    </row>
    <row r="10" spans="2:14" x14ac:dyDescent="0.25">
      <c r="B10" s="7" t="s">
        <v>7</v>
      </c>
      <c r="C10" s="8"/>
      <c r="D10" s="8"/>
      <c r="E10" s="8"/>
      <c r="F10" s="9">
        <f>ROUNDUP(((0.05*F8)),0)</f>
        <v>82</v>
      </c>
      <c r="G10" s="9"/>
      <c r="H10" s="9"/>
      <c r="I10" s="3" t="s">
        <v>5</v>
      </c>
    </row>
    <row r="11" spans="2:14" x14ac:dyDescent="0.25">
      <c r="B11" s="7" t="s">
        <v>8</v>
      </c>
      <c r="C11" s="8"/>
      <c r="D11" s="8"/>
      <c r="E11" s="8"/>
      <c r="F11" s="10">
        <f>((30*((F8*9)/1000))/2000)+((20*((F10*9)/1000))/2000)</f>
        <v>0.228105</v>
      </c>
      <c r="G11" s="10"/>
      <c r="H11" s="10"/>
      <c r="I11" s="3" t="s">
        <v>9</v>
      </c>
    </row>
    <row r="12" spans="2:14" x14ac:dyDescent="0.25">
      <c r="B12" s="7" t="s">
        <v>10</v>
      </c>
      <c r="C12" s="8"/>
      <c r="D12" s="8"/>
      <c r="E12" s="8"/>
      <c r="F12" s="10">
        <f>(F8*9)/43560</f>
        <v>0.33780991735537191</v>
      </c>
      <c r="G12" s="10"/>
      <c r="H12" s="10"/>
      <c r="I12" s="3" t="s">
        <v>11</v>
      </c>
    </row>
    <row r="13" spans="2:14" x14ac:dyDescent="0.25">
      <c r="B13" s="7" t="s">
        <v>12</v>
      </c>
      <c r="C13" s="8"/>
      <c r="D13" s="8"/>
      <c r="E13" s="8"/>
      <c r="F13" s="9">
        <f>(2*300*F8*9/1000/1000)+(300*F10*9/1000/1000)</f>
        <v>9.0503999999999998</v>
      </c>
      <c r="G13" s="9"/>
      <c r="H13" s="9"/>
      <c r="I13" s="3" t="s">
        <v>13</v>
      </c>
    </row>
  </sheetData>
  <mergeCells count="16">
    <mergeCell ref="B5:I5"/>
    <mergeCell ref="B13:E13"/>
    <mergeCell ref="F13:H13"/>
    <mergeCell ref="B10:E10"/>
    <mergeCell ref="F10:H10"/>
    <mergeCell ref="B11:E11"/>
    <mergeCell ref="F11:H11"/>
    <mergeCell ref="B12:E12"/>
    <mergeCell ref="F12:H12"/>
    <mergeCell ref="B9:E9"/>
    <mergeCell ref="F9:H9"/>
    <mergeCell ref="F6:H6"/>
    <mergeCell ref="B7:E7"/>
    <mergeCell ref="F7:H7"/>
    <mergeCell ref="B8:E8"/>
    <mergeCell ref="F8:H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CHA Consulting,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Ankrom, Benjamin</dc:creator>
  <cp:lastModifiedBy>Williams, Jeremy</cp:lastModifiedBy>
  <dcterms:created xsi:type="dcterms:W3CDTF">2018-04-10T17:19:03Z</dcterms:created>
  <dcterms:modified xsi:type="dcterms:W3CDTF">2023-05-16T13:36:07Z</dcterms:modified>
</cp:coreProperties>
</file>